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"/>
    </mc:Choice>
  </mc:AlternateContent>
  <xr:revisionPtr revIDLastSave="0" documentId="13_ncr:1_{5B5CE440-93AE-48BA-B77B-DE5621F45CCB}" xr6:coauthVersionLast="47" xr6:coauthVersionMax="47" xr10:uidLastSave="{00000000-0000-0000-0000-000000000000}"/>
  <bookViews>
    <workbookView xWindow="28680" yWindow="-120" windowWidth="29040" windowHeight="17520" xr2:uid="{C87CA60C-6FCE-49CF-830B-15D87B7E5DFB}"/>
  </bookViews>
  <sheets>
    <sheet name="Los 1 Preise Wiedereinsatz" sheetId="1" r:id="rId1"/>
    <sheet name="Hinweise" sheetId="2" r:id="rId2"/>
  </sheets>
  <definedNames>
    <definedName name="_xlnm.Print_Titles" localSheetId="0">'Los 1 Preise Wiedereinsatz'!$10:$10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1" l="1"/>
  <c r="G16" i="1"/>
  <c r="G45" i="1"/>
  <c r="G44" i="1"/>
  <c r="G24" i="1"/>
  <c r="I24" i="1" s="1"/>
  <c r="G20" i="1"/>
  <c r="I20" i="1"/>
  <c r="G28" i="1"/>
  <c r="I28" i="1"/>
  <c r="G27" i="1"/>
  <c r="I27" i="1"/>
  <c r="G21" i="1"/>
  <c r="I21" i="1"/>
  <c r="G12" i="1"/>
  <c r="I12" i="1"/>
  <c r="G30" i="1"/>
  <c r="I30" i="1"/>
  <c r="G11" i="1"/>
  <c r="I11" i="1"/>
  <c r="G13" i="1"/>
  <c r="I13" i="1"/>
  <c r="G14" i="1"/>
  <c r="I14" i="1"/>
  <c r="G15" i="1"/>
  <c r="I15" i="1"/>
  <c r="G17" i="1"/>
  <c r="I17" i="1"/>
  <c r="G18" i="1"/>
  <c r="I18" i="1"/>
  <c r="G19" i="1"/>
  <c r="I19" i="1"/>
  <c r="G22" i="1"/>
  <c r="I22" i="1"/>
  <c r="G23" i="1"/>
  <c r="I23" i="1"/>
  <c r="G25" i="1"/>
  <c r="I25" i="1"/>
  <c r="G26" i="1"/>
  <c r="I26" i="1"/>
  <c r="G29" i="1"/>
  <c r="I29" i="1"/>
  <c r="G37" i="1"/>
  <c r="I37" i="1"/>
  <c r="G41" i="1"/>
  <c r="I41" i="1" s="1"/>
  <c r="G42" i="1"/>
  <c r="I42" i="1" s="1"/>
  <c r="G43" i="1"/>
  <c r="I43" i="1" s="1"/>
  <c r="I44" i="1"/>
  <c r="I45" i="1"/>
  <c r="I46" i="1" l="1"/>
</calcChain>
</file>

<file path=xl/sharedStrings.xml><?xml version="1.0" encoding="utf-8"?>
<sst xmlns="http://schemas.openxmlformats.org/spreadsheetml/2006/main" count="80" uniqueCount="70">
  <si>
    <t>zum Vertrag zwischen der PBeaKK</t>
  </si>
  <si>
    <t xml:space="preserve">und der Firma </t>
  </si>
  <si>
    <t>Bezeichnung des Hilfsmittels</t>
  </si>
  <si>
    <t>Beschreibung</t>
  </si>
  <si>
    <t>Umsatz-steuersatz (%)</t>
  </si>
  <si>
    <t>Gesamtpreis inklusive Umsatzsteuer</t>
  </si>
  <si>
    <t>Mengen-angaben *)</t>
  </si>
  <si>
    <t xml:space="preserve">Angebotspreis brutto </t>
  </si>
  <si>
    <t>Badewannenlifter</t>
  </si>
  <si>
    <t>Pauschale (ohne Ust) je Inanspruchnahme</t>
  </si>
  <si>
    <t>Notdienstpauschale</t>
  </si>
  <si>
    <t>Notdienstpauschale an Arbeitstagen vor 08:00 Uhr und nach 17:00 Uhr sowie an Wochenenden und an Feiertagen rund um die Uhr</t>
  </si>
  <si>
    <t>Reparaturen/Umbauten/ Zurüstungen</t>
  </si>
  <si>
    <t>Kosten je Arbeitswert (ohne USt)</t>
  </si>
  <si>
    <t>1 Arbeitswert (AW) entspricht 10 Minuten</t>
  </si>
  <si>
    <t>Kosten nach Arbeitszeit je Arbeitswert</t>
  </si>
  <si>
    <t>mechanische Arbeiten</t>
  </si>
  <si>
    <t>elektrische Arbeiten</t>
  </si>
  <si>
    <t>Fahrtkostenpauschale (Hin- und Rückfahrt) bei Reparaturen/Umbauten/Zurüstungen</t>
  </si>
  <si>
    <t>nicht abrechenbar im Zusammenhang mit Wiedereinsatz oder Neulieferung</t>
  </si>
  <si>
    <t>Inkl. Demontage, Montage und Fahrtkosten</t>
  </si>
  <si>
    <t>Summe Angebotspreis brutto je Jahr</t>
  </si>
  <si>
    <t>Austausch Gel-Batterie 60 Ah für Elektrorollstuhl</t>
  </si>
  <si>
    <t>Austausch Säure-Batterie 60 Ah für Elektrorollstuhl</t>
  </si>
  <si>
    <t>Angebotspreis brutto (zu Wertungszwecken)</t>
  </si>
  <si>
    <t xml:space="preserve">Mengen-angaben *)
</t>
  </si>
  <si>
    <t>Gurte für Patientenlifter im Wiedereinsatz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</si>
  <si>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</si>
  <si>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>Duschstühle</t>
  </si>
  <si>
    <t>Weichlagerungsmatratzen</t>
  </si>
  <si>
    <t>Sitzkissen, Schaumstoff-Luftzellenkomponenten Kombination, multizellulär</t>
  </si>
  <si>
    <t>Leichtgewicht-Standardgreifreifenrollstühle</t>
  </si>
  <si>
    <t>Adaptivfaltrollstühle</t>
  </si>
  <si>
    <t>Elektrorollstühle</t>
  </si>
  <si>
    <t>Elektromobile</t>
  </si>
  <si>
    <t>Treppensteighilfen</t>
  </si>
  <si>
    <t>Rollstuhl-Schubgeräte</t>
  </si>
  <si>
    <t>Behindertengerechte Betten</t>
  </si>
  <si>
    <t>Lifter, fahrbar</t>
  </si>
  <si>
    <t>Fremdkraftbetriebene Kombinationstrainer für Arme und Beine</t>
  </si>
  <si>
    <t xml:space="preserve">*) Geschätzte Mengenangaben/Jahr, basierend auf Erfahrungs- und Schätzwerten aus 2023, 2024 und 2025. Die Mengenangaben dienen ausschließlich Wertungszwecken. Abnahmemengen werden nicht garantiert. </t>
  </si>
  <si>
    <t>Greifreifenrollstühle mit Rückenlehnenverstellung oder multifunktionaler Sitzeinheit, ggf. verstärkte Ausführung</t>
  </si>
  <si>
    <t>Produktart</t>
  </si>
  <si>
    <t>04.40.01.0</t>
  </si>
  <si>
    <t>04.40.03.2</t>
  </si>
  <si>
    <t>11.29.08.3</t>
  </si>
  <si>
    <t>11.29.05.0</t>
  </si>
  <si>
    <t>11.39.03.5</t>
  </si>
  <si>
    <t>18.50.02.2</t>
  </si>
  <si>
    <t>18.50.03.0</t>
  </si>
  <si>
    <t>18.50.02.7</t>
  </si>
  <si>
    <t>18.51.05.1</t>
  </si>
  <si>
    <t>18.65.01.1</t>
  </si>
  <si>
    <t>18.99.04.1</t>
  </si>
  <si>
    <t>19.40.01.3 19.40.01.5 19.40.06.0</t>
  </si>
  <si>
    <t>22.40.01.0</t>
  </si>
  <si>
    <t>22.40.04.0</t>
  </si>
  <si>
    <t>32.06.01.0</t>
  </si>
  <si>
    <t>32.29.01.0</t>
  </si>
  <si>
    <t>Fremdkraftbetriebene Beintrainer</t>
  </si>
  <si>
    <t>18.50.04.0 18.50.07.0 18.51.02.0</t>
  </si>
  <si>
    <t>18.99.05.1</t>
  </si>
  <si>
    <t>Standardgreifreifenrollstühle, verstärkte Ausführung</t>
  </si>
  <si>
    <t>18.50.02.3</t>
  </si>
  <si>
    <t>Struktursitzkissen mit perforierter Wabenstruktur</t>
  </si>
  <si>
    <t>Preise für Wiedereinsätze und Reparaturen - LOS 1</t>
  </si>
  <si>
    <t>11.39.04.0</t>
  </si>
  <si>
    <t>Wiedereinsatz-       pauschale (ohne Ust)   in EUR</t>
  </si>
  <si>
    <t>Wechseldruckmatratzen mit Luftstrom</t>
  </si>
  <si>
    <t>Radnabenantriebe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</si>
</sst>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44" fontId="11" fillId="4" borderId="1" xfId="1" applyFont="1" applyFill="1" applyBorder="1" applyAlignment="1" applyProtection="1">
      <alignment vertical="top" wrapText="1"/>
      <protection locked="0"/>
    </xf>
    <xf numFmtId="9" fontId="11" fillId="4" borderId="1" xfId="2" applyFont="1" applyFill="1" applyBorder="1" applyAlignment="1" applyProtection="1">
      <alignment vertical="top" wrapText="1"/>
      <protection locked="0"/>
    </xf>
    <xf numFmtId="44" fontId="11" fillId="4" borderId="2" xfId="1" applyFont="1" applyFill="1" applyBorder="1" applyAlignment="1" applyProtection="1">
      <alignment vertical="top" wrapText="1"/>
      <protection locked="0"/>
    </xf>
    <xf numFmtId="9" fontId="11" fillId="4" borderId="2" xfId="2" applyFont="1" applyFill="1" applyBorder="1" applyAlignment="1" applyProtection="1">
      <alignment vertical="top" wrapText="1"/>
      <protection locked="0"/>
    </xf>
    <xf numFmtId="44" fontId="1" fillId="4" borderId="2" xfId="1" applyFill="1" applyBorder="1" applyAlignment="1" applyProtection="1">
      <alignment vertical="top" wrapText="1"/>
      <protection locked="0"/>
    </xf>
    <xf numFmtId="9" fontId="1" fillId="4" borderId="2" xfId="2" applyFill="1" applyBorder="1" applyAlignment="1" applyProtection="1">
      <alignment vertical="top" wrapText="1"/>
      <protection locked="0"/>
    </xf>
    <xf numFmtId="44" fontId="1" fillId="4" borderId="1" xfId="1" applyFill="1" applyBorder="1" applyAlignment="1" applyProtection="1">
      <alignment vertical="top" wrapText="1"/>
      <protection locked="0"/>
    </xf>
    <xf numFmtId="44" fontId="1" fillId="4" borderId="3" xfId="1" applyFill="1" applyBorder="1" applyAlignment="1" applyProtection="1">
      <alignment vertical="top" wrapText="1"/>
      <protection locked="0"/>
    </xf>
    <xf numFmtId="49" fontId="3" fillId="0" borderId="0" xfId="0" applyNumberFormat="1" applyFont="1" applyAlignment="1" applyProtection="1"/>
    <xf numFmtId="49" fontId="3" fillId="0" borderId="0" xfId="0" applyNumberFormat="1" applyFont="1" applyAlignment="1" applyProtection="1">
      <alignment wrapText="1"/>
    </xf>
    <xf numFmtId="44" fontId="3" fillId="0" borderId="0" xfId="1" applyFont="1" applyAlignment="1" applyProtection="1">
      <alignment wrapText="1"/>
    </xf>
    <xf numFmtId="44" fontId="4" fillId="0" borderId="0" xfId="1" applyFont="1" applyAlignment="1" applyProtection="1">
      <alignment horizontal="center" wrapText="1"/>
    </xf>
    <xf numFmtId="9" fontId="5" fillId="0" borderId="0" xfId="2" applyFont="1" applyAlignment="1" applyProtection="1">
      <alignment horizontal="center" wrapText="1"/>
    </xf>
    <xf numFmtId="0" fontId="0" fillId="0" borderId="0" xfId="0" applyProtection="1"/>
    <xf numFmtId="0" fontId="0" fillId="0" borderId="0" xfId="0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/>
    </xf>
    <xf numFmtId="44" fontId="1" fillId="0" borderId="0" xfId="1" applyAlignment="1" applyProtection="1">
      <alignment wrapText="1"/>
    </xf>
    <xf numFmtId="0" fontId="0" fillId="0" borderId="0" xfId="0" applyAlignment="1" applyProtection="1">
      <alignment wrapText="1"/>
    </xf>
    <xf numFmtId="44" fontId="6" fillId="0" borderId="0" xfId="1" applyFont="1" applyAlignment="1" applyProtection="1">
      <alignment horizontal="center" wrapText="1"/>
    </xf>
    <xf numFmtId="9" fontId="7" fillId="0" borderId="0" xfId="2" applyFont="1" applyAlignment="1" applyProtection="1">
      <alignment horizontal="center"/>
    </xf>
    <xf numFmtId="0" fontId="8" fillId="0" borderId="0" xfId="0" applyFont="1" applyAlignment="1" applyProtection="1">
      <alignment vertical="top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vertical="top" wrapText="1"/>
    </xf>
    <xf numFmtId="44" fontId="1" fillId="0" borderId="0" xfId="1" applyAlignment="1" applyProtection="1">
      <alignment vertical="top" wrapText="1"/>
    </xf>
    <xf numFmtId="0" fontId="9" fillId="0" borderId="0" xfId="0" applyFont="1" applyAlignment="1" applyProtection="1">
      <alignment horizontal="center" vertical="top" wrapText="1"/>
    </xf>
    <xf numFmtId="44" fontId="9" fillId="0" borderId="0" xfId="1" applyFont="1" applyBorder="1" applyAlignment="1" applyProtection="1">
      <alignment horizontal="center" vertical="top" wrapText="1"/>
    </xf>
    <xf numFmtId="0" fontId="9" fillId="0" borderId="0" xfId="0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vertical="top" wrapText="1"/>
    </xf>
    <xf numFmtId="44" fontId="1" fillId="0" borderId="0" xfId="1" applyFont="1" applyFill="1" applyBorder="1" applyAlignment="1" applyProtection="1">
      <alignment vertical="top" wrapText="1"/>
    </xf>
    <xf numFmtId="0" fontId="8" fillId="3" borderId="5" xfId="0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vertical="center"/>
    </xf>
    <xf numFmtId="9" fontId="5" fillId="4" borderId="2" xfId="2" applyFont="1" applyFill="1" applyBorder="1" applyAlignment="1" applyProtection="1">
      <alignment horizontal="center" vertical="center" wrapText="1"/>
    </xf>
    <xf numFmtId="9" fontId="5" fillId="3" borderId="2" xfId="2" applyFont="1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vertical="top" wrapText="1"/>
    </xf>
    <xf numFmtId="44" fontId="3" fillId="3" borderId="1" xfId="1" applyFont="1" applyFill="1" applyBorder="1" applyAlignment="1" applyProtection="1">
      <alignment vertical="top" wrapText="1"/>
    </xf>
    <xf numFmtId="0" fontId="3" fillId="3" borderId="1" xfId="0" applyFont="1" applyFill="1" applyBorder="1" applyAlignment="1" applyProtection="1">
      <alignment horizontal="center" vertical="top" wrapText="1"/>
    </xf>
    <xf numFmtId="44" fontId="3" fillId="3" borderId="2" xfId="1" applyFont="1" applyFill="1" applyBorder="1" applyAlignment="1" applyProtection="1">
      <alignment vertical="top" wrapText="1"/>
    </xf>
    <xf numFmtId="0" fontId="3" fillId="3" borderId="2" xfId="0" applyFont="1" applyFill="1" applyBorder="1" applyAlignment="1" applyProtection="1">
      <alignment horizontal="center" vertical="top" wrapText="1"/>
    </xf>
    <xf numFmtId="0" fontId="12" fillId="0" borderId="7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vertical="top" wrapText="1"/>
    </xf>
    <xf numFmtId="0" fontId="0" fillId="0" borderId="0" xfId="0" applyBorder="1" applyAlignment="1" applyProtection="1">
      <alignment vertical="top" wrapText="1"/>
    </xf>
    <xf numFmtId="44" fontId="3" fillId="0" borderId="0" xfId="1" applyFont="1" applyBorder="1" applyAlignment="1" applyProtection="1">
      <alignment vertical="top" wrapText="1"/>
    </xf>
    <xf numFmtId="44" fontId="1" fillId="0" borderId="0" xfId="1" applyBorder="1" applyAlignment="1" applyProtection="1">
      <alignment vertical="top" wrapText="1"/>
    </xf>
    <xf numFmtId="0" fontId="0" fillId="0" borderId="0" xfId="0" applyAlignment="1" applyProtection="1">
      <alignment horizontal="right"/>
    </xf>
    <xf numFmtId="0" fontId="8" fillId="3" borderId="4" xfId="0" applyFont="1" applyFill="1" applyBorder="1" applyAlignment="1" applyProtection="1">
      <alignment vertical="center" wrapText="1"/>
    </xf>
    <xf numFmtId="0" fontId="0" fillId="0" borderId="5" xfId="0" applyBorder="1" applyAlignment="1" applyProtection="1">
      <alignment vertical="top" wrapText="1"/>
    </xf>
    <xf numFmtId="44" fontId="3" fillId="3" borderId="2" xfId="0" applyNumberFormat="1" applyFont="1" applyFill="1" applyBorder="1" applyAlignment="1" applyProtection="1">
      <alignment vertical="top" wrapText="1"/>
    </xf>
    <xf numFmtId="0" fontId="0" fillId="0" borderId="0" xfId="0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0" fontId="0" fillId="0" borderId="0" xfId="0" applyBorder="1" applyProtection="1"/>
    <xf numFmtId="0" fontId="3" fillId="0" borderId="8" xfId="0" applyFont="1" applyFill="1" applyBorder="1" applyAlignment="1" applyProtection="1">
      <alignment vertical="top" wrapText="1"/>
    </xf>
    <xf numFmtId="0" fontId="0" fillId="0" borderId="10" xfId="0" applyBorder="1" applyAlignment="1" applyProtection="1">
      <alignment vertical="top" wrapText="1"/>
    </xf>
    <xf numFmtId="44" fontId="3" fillId="3" borderId="12" xfId="1" applyFont="1" applyFill="1" applyBorder="1" applyAlignment="1" applyProtection="1">
      <alignment vertical="top" wrapText="1"/>
    </xf>
    <xf numFmtId="0" fontId="3" fillId="0" borderId="13" xfId="0" applyFont="1" applyBorder="1" applyAlignment="1" applyProtection="1">
      <alignment vertical="center" wrapText="1"/>
    </xf>
    <xf numFmtId="0" fontId="0" fillId="0" borderId="14" xfId="0" applyBorder="1" applyAlignment="1" applyProtection="1">
      <alignment vertical="top" wrapText="1"/>
    </xf>
    <xf numFmtId="0" fontId="3" fillId="0" borderId="14" xfId="0" applyFont="1" applyBorder="1" applyAlignment="1" applyProtection="1">
      <alignment vertical="center" wrapText="1"/>
    </xf>
    <xf numFmtId="44" fontId="3" fillId="3" borderId="15" xfId="1" applyFont="1" applyFill="1" applyBorder="1" applyAlignment="1" applyProtection="1">
      <alignment vertical="top" wrapText="1"/>
    </xf>
    <xf numFmtId="44" fontId="1" fillId="0" borderId="0" xfId="1" applyProtection="1"/>
    <xf numFmtId="0" fontId="0" fillId="0" borderId="0" xfId="0" applyAlignment="1" applyProtection="1">
      <alignment horizontal="center"/>
    </xf>
    <xf numFmtId="0" fontId="0" fillId="0" borderId="7" xfId="0" applyFill="1" applyBorder="1" applyAlignment="1" applyProtection="1">
      <alignment vertical="top" wrapText="1"/>
    </xf>
    <xf numFmtId="0" fontId="11" fillId="0" borderId="7" xfId="0" applyFont="1" applyBorder="1" applyAlignment="1" applyProtection="1">
      <alignment horizontal="left" vertical="top" wrapText="1"/>
    </xf>
    <xf numFmtId="9" fontId="1" fillId="4" borderId="2" xfId="2" applyFill="1" applyBorder="1" applyAlignment="1" applyProtection="1">
      <alignment vertical="top"/>
      <protection locked="0"/>
    </xf>
    <xf numFmtId="0" fontId="3" fillId="0" borderId="14" xfId="0" applyFont="1" applyBorder="1" applyAlignment="1" applyProtection="1">
      <alignment vertical="center"/>
    </xf>
    <xf numFmtId="0" fontId="0" fillId="0" borderId="0" xfId="0" applyAlignment="1" applyProtection="1"/>
    <xf numFmtId="44" fontId="3" fillId="5" borderId="2" xfId="1" applyFont="1" applyFill="1" applyBorder="1" applyAlignment="1" applyProtection="1">
      <alignment vertical="top" wrapText="1"/>
    </xf>
    <xf numFmtId="0" fontId="3" fillId="5" borderId="2" xfId="0" applyFont="1" applyFill="1" applyBorder="1" applyAlignment="1" applyProtection="1">
      <alignment horizontal="center" vertical="top" wrapText="1"/>
    </xf>
    <xf numFmtId="44" fontId="3" fillId="5" borderId="1" xfId="1" applyFont="1" applyFill="1" applyBorder="1" applyAlignment="1" applyProtection="1">
      <alignment vertical="top" wrapText="1"/>
    </xf>
    <xf numFmtId="0" fontId="10" fillId="5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6" xfId="0" applyFont="1" applyBorder="1" applyAlignment="1" applyProtection="1">
      <alignment vertical="center" wrapText="1"/>
    </xf>
    <xf numFmtId="0" fontId="3" fillId="0" borderId="7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Fill="1" applyBorder="1" applyAlignment="1" applyProtection="1">
      <alignment vertical="center" wrapText="1"/>
    </xf>
    <xf numFmtId="0" fontId="3" fillId="0" borderId="5" xfId="0" applyFont="1" applyFill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  <xf numFmtId="0" fontId="0" fillId="0" borderId="4" xfId="0" applyBorder="1" applyAlignment="1" applyProtection="1">
      <alignment vertical="center" wrapText="1"/>
    </xf>
    <xf numFmtId="0" fontId="0" fillId="0" borderId="9" xfId="0" applyBorder="1" applyAlignment="1" applyProtection="1">
      <alignment vertical="center" wrapText="1"/>
    </xf>
    <xf numFmtId="0" fontId="0" fillId="0" borderId="7" xfId="0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11" xfId="0" applyBorder="1" applyAlignment="1" applyProtection="1">
      <alignment vertical="center" wrapText="1"/>
    </xf>
    <xf numFmtId="44" fontId="3" fillId="4" borderId="2" xfId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0" fillId="3" borderId="4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vertical="center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 applyProtection="1">
      <alignment vertical="center"/>
    </xf>
    <xf numFmtId="0" fontId="9" fillId="0" borderId="0" xfId="0" applyFont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3" fillId="0" borderId="8" xfId="0" applyFont="1" applyFill="1" applyBorder="1" applyAlignment="1" applyProtection="1">
      <alignment horizontal="left" vertical="top" wrapText="1"/>
    </xf>
    <xf numFmtId="0" fontId="3" fillId="0" borderId="5" xfId="0" applyFont="1" applyFill="1" applyBorder="1" applyAlignment="1" applyProtection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11" fillId="0" borderId="16" xfId="0" applyNumberFormat="1" applyFont="1" applyBorder="1" applyAlignment="1" applyProtection="1">
      <alignment horizontal="left" wrapText="1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44" fontId="3" fillId="4" borderId="2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vertical="center" wrapText="1"/>
      <protection locked="0"/>
    </xf>
  </cellXfs>
  <cellStyles count="3">
    <cellStyle name="Euro" xfId="1" xr:uid="{7704E458-64C9-43CE-A6F5-3EFDBEBE3F19}"/>
    <cellStyle name="Prozent" xfId="2" builtinId="5"/>
    <cellStyle name="Standard" xfId="0" builtinId="0"/>
  </cellStyles>
  <dxfs count="1"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4FA5D-A09B-4136-8A04-82CACE80FAAC}">
  <sheetPr>
    <tabColor rgb="FF00B050"/>
    <pageSetUpPr fitToPage="1"/>
  </sheetPr>
  <dimension ref="A1:I47"/>
  <sheetViews>
    <sheetView showGridLines="0" tabSelected="1" view="pageLayout" zoomScaleNormal="80" workbookViewId="0">
      <selection activeCell="F45" sqref="F45"/>
    </sheetView>
  </sheetViews>
  <sheetFormatPr baseColWidth="10" defaultRowHeight="12.75" x14ac:dyDescent="0.2"/>
  <cols>
    <col min="1" max="1" width="11.42578125" style="14"/>
    <col min="2" max="2" width="55" style="14" customWidth="1"/>
    <col min="3" max="3" width="4.140625" style="14" customWidth="1"/>
    <col min="4" max="4" width="36" style="14" customWidth="1"/>
    <col min="5" max="5" width="20" style="58" customWidth="1"/>
    <col min="6" max="6" width="11.5703125" style="14" customWidth="1"/>
    <col min="7" max="7" width="14.42578125" style="14" customWidth="1"/>
    <col min="8" max="8" width="12.140625" style="59" customWidth="1"/>
    <col min="9" max="9" width="16.85546875" style="14" customWidth="1"/>
    <col min="10" max="16384" width="11.42578125" style="14"/>
  </cols>
  <sheetData>
    <row r="1" spans="1:9" ht="19.5" customHeight="1" x14ac:dyDescent="0.25">
      <c r="A1" s="9" t="s">
        <v>0</v>
      </c>
      <c r="B1" s="9"/>
      <c r="C1" s="10"/>
      <c r="D1" s="10"/>
      <c r="E1" s="11"/>
      <c r="F1" s="10"/>
      <c r="G1" s="10"/>
      <c r="H1" s="12"/>
      <c r="I1" s="13"/>
    </row>
    <row r="2" spans="1:9" ht="45" customHeight="1" x14ac:dyDescent="0.2">
      <c r="B2" s="15" t="s">
        <v>1</v>
      </c>
      <c r="C2" s="16"/>
      <c r="D2" s="106"/>
      <c r="E2" s="17"/>
      <c r="F2" s="18"/>
      <c r="G2" s="18"/>
      <c r="H2" s="19"/>
      <c r="I2" s="20"/>
    </row>
    <row r="3" spans="1:9" ht="21" customHeight="1" x14ac:dyDescent="0.2">
      <c r="A3" s="21"/>
      <c r="B3" s="21"/>
      <c r="C3" s="21"/>
      <c r="D3" s="18"/>
      <c r="E3" s="17"/>
      <c r="F3" s="18"/>
      <c r="G3" s="18"/>
      <c r="H3" s="22"/>
      <c r="I3" s="18"/>
    </row>
    <row r="4" spans="1:9" ht="5.25" customHeight="1" x14ac:dyDescent="0.2">
      <c r="B4" s="23"/>
      <c r="C4" s="23"/>
      <c r="D4" s="23"/>
      <c r="E4" s="24"/>
      <c r="F4" s="23"/>
      <c r="G4" s="23"/>
      <c r="H4" s="22"/>
      <c r="I4" s="18"/>
    </row>
    <row r="5" spans="1:9" ht="32.25" customHeight="1" x14ac:dyDescent="0.2">
      <c r="B5" s="96" t="s">
        <v>65</v>
      </c>
      <c r="C5" s="96"/>
      <c r="D5" s="96"/>
      <c r="E5" s="96"/>
      <c r="F5" s="25"/>
      <c r="G5" s="25"/>
      <c r="H5" s="22"/>
      <c r="I5" s="18"/>
    </row>
    <row r="6" spans="1:9" ht="4.5" customHeight="1" x14ac:dyDescent="0.2">
      <c r="B6" s="97"/>
      <c r="C6" s="97"/>
      <c r="D6" s="97"/>
      <c r="E6" s="26"/>
      <c r="F6" s="27"/>
      <c r="G6" s="27"/>
      <c r="H6" s="22"/>
      <c r="I6" s="18"/>
    </row>
    <row r="7" spans="1:9" ht="3" hidden="1" customHeight="1" x14ac:dyDescent="0.2">
      <c r="B7" s="28"/>
      <c r="C7" s="28"/>
      <c r="D7" s="28"/>
      <c r="E7" s="29"/>
      <c r="F7" s="28"/>
      <c r="G7" s="28"/>
      <c r="H7" s="22"/>
      <c r="I7" s="18"/>
    </row>
    <row r="8" spans="1:9" ht="3.75" customHeight="1" x14ac:dyDescent="0.2">
      <c r="B8" s="28"/>
      <c r="C8" s="28"/>
      <c r="D8" s="28"/>
      <c r="E8" s="29"/>
      <c r="F8" s="28"/>
      <c r="G8" s="28"/>
      <c r="H8" s="22"/>
      <c r="I8" s="18"/>
    </row>
    <row r="9" spans="1:9" ht="25.5" customHeight="1" x14ac:dyDescent="0.2">
      <c r="B9" s="23"/>
      <c r="C9" s="23"/>
      <c r="D9" s="102" t="s">
        <v>40</v>
      </c>
      <c r="E9" s="102"/>
      <c r="F9" s="102"/>
      <c r="G9" s="102"/>
      <c r="H9" s="102"/>
      <c r="I9" s="102"/>
    </row>
    <row r="10" spans="1:9" ht="60.75" customHeight="1" x14ac:dyDescent="0.2">
      <c r="A10" s="68" t="s">
        <v>42</v>
      </c>
      <c r="B10" s="88" t="s">
        <v>2</v>
      </c>
      <c r="C10" s="89"/>
      <c r="D10" s="90" t="s">
        <v>3</v>
      </c>
      <c r="E10" s="105" t="s">
        <v>67</v>
      </c>
      <c r="F10" s="32" t="s">
        <v>4</v>
      </c>
      <c r="G10" s="33" t="s">
        <v>5</v>
      </c>
      <c r="H10" s="33" t="s">
        <v>25</v>
      </c>
      <c r="I10" s="33" t="s">
        <v>24</v>
      </c>
    </row>
    <row r="11" spans="1:9" ht="33" customHeight="1" x14ac:dyDescent="0.2">
      <c r="A11" s="69" t="s">
        <v>43</v>
      </c>
      <c r="B11" s="72" t="s">
        <v>8</v>
      </c>
      <c r="C11" s="73"/>
      <c r="D11" s="34"/>
      <c r="E11" s="1"/>
      <c r="F11" s="2"/>
      <c r="G11" s="35">
        <f t="shared" ref="G11:G29" si="0">SUM(E11*F11+E11)</f>
        <v>0</v>
      </c>
      <c r="H11" s="36">
        <v>5</v>
      </c>
      <c r="I11" s="35">
        <f>G11*H11</f>
        <v>0</v>
      </c>
    </row>
    <row r="12" spans="1:9" ht="30" customHeight="1" x14ac:dyDescent="0.2">
      <c r="A12" s="69" t="s">
        <v>44</v>
      </c>
      <c r="B12" s="72" t="s">
        <v>28</v>
      </c>
      <c r="C12" s="73"/>
      <c r="D12" s="34"/>
      <c r="E12" s="1"/>
      <c r="F12" s="2"/>
      <c r="G12" s="35">
        <f t="shared" si="0"/>
        <v>0</v>
      </c>
      <c r="H12" s="36">
        <v>5</v>
      </c>
      <c r="I12" s="35">
        <f>G12*H12</f>
        <v>0</v>
      </c>
    </row>
    <row r="13" spans="1:9" ht="32.25" customHeight="1" x14ac:dyDescent="0.2">
      <c r="A13" s="69" t="s">
        <v>45</v>
      </c>
      <c r="B13" s="100" t="s">
        <v>68</v>
      </c>
      <c r="C13" s="101"/>
      <c r="D13" s="34"/>
      <c r="E13" s="1"/>
      <c r="F13" s="2"/>
      <c r="G13" s="37">
        <f t="shared" si="0"/>
        <v>0</v>
      </c>
      <c r="H13" s="38">
        <v>80</v>
      </c>
      <c r="I13" s="35">
        <f t="shared" ref="I13:I30" si="1">G13*H13</f>
        <v>0</v>
      </c>
    </row>
    <row r="14" spans="1:9" ht="30" customHeight="1" x14ac:dyDescent="0.2">
      <c r="A14" s="69" t="s">
        <v>46</v>
      </c>
      <c r="B14" s="74" t="s">
        <v>29</v>
      </c>
      <c r="C14" s="75"/>
      <c r="D14" s="34"/>
      <c r="E14" s="1"/>
      <c r="F14" s="2"/>
      <c r="G14" s="37">
        <f t="shared" si="0"/>
        <v>0</v>
      </c>
      <c r="H14" s="38">
        <v>180</v>
      </c>
      <c r="I14" s="35">
        <f t="shared" si="1"/>
        <v>0</v>
      </c>
    </row>
    <row r="15" spans="1:9" ht="30.75" customHeight="1" x14ac:dyDescent="0.2">
      <c r="A15" s="94" t="s">
        <v>47</v>
      </c>
      <c r="B15" s="100" t="s">
        <v>30</v>
      </c>
      <c r="C15" s="101"/>
      <c r="D15" s="34"/>
      <c r="E15" s="1"/>
      <c r="F15" s="2"/>
      <c r="G15" s="37">
        <f t="shared" si="0"/>
        <v>0</v>
      </c>
      <c r="H15" s="66">
        <v>5</v>
      </c>
      <c r="I15" s="35">
        <f t="shared" si="1"/>
        <v>0</v>
      </c>
    </row>
    <row r="16" spans="1:9" ht="30.75" customHeight="1" x14ac:dyDescent="0.2">
      <c r="A16" s="91" t="s">
        <v>66</v>
      </c>
      <c r="B16" s="93" t="s">
        <v>64</v>
      </c>
      <c r="C16" s="92"/>
      <c r="D16" s="34"/>
      <c r="E16" s="1"/>
      <c r="F16" s="2"/>
      <c r="G16" s="37">
        <f t="shared" si="0"/>
        <v>0</v>
      </c>
      <c r="H16" s="66">
        <v>5</v>
      </c>
      <c r="I16" s="35">
        <f t="shared" si="1"/>
        <v>0</v>
      </c>
    </row>
    <row r="17" spans="1:9" ht="33" customHeight="1" x14ac:dyDescent="0.2">
      <c r="A17" s="91" t="s">
        <v>63</v>
      </c>
      <c r="B17" s="77" t="s">
        <v>62</v>
      </c>
      <c r="C17" s="75"/>
      <c r="D17" s="34"/>
      <c r="E17" s="1"/>
      <c r="F17" s="2"/>
      <c r="G17" s="37">
        <f t="shared" si="0"/>
        <v>0</v>
      </c>
      <c r="H17" s="38">
        <v>10</v>
      </c>
      <c r="I17" s="35">
        <f t="shared" si="1"/>
        <v>0</v>
      </c>
    </row>
    <row r="18" spans="1:9" ht="26.25" customHeight="1" x14ac:dyDescent="0.2">
      <c r="A18" s="69" t="s">
        <v>48</v>
      </c>
      <c r="B18" s="100" t="s">
        <v>31</v>
      </c>
      <c r="C18" s="101"/>
      <c r="D18" s="34"/>
      <c r="E18" s="1"/>
      <c r="F18" s="2"/>
      <c r="G18" s="37">
        <f t="shared" si="0"/>
        <v>0</v>
      </c>
      <c r="H18" s="38">
        <v>20</v>
      </c>
      <c r="I18" s="35">
        <f t="shared" si="1"/>
        <v>0</v>
      </c>
    </row>
    <row r="19" spans="1:9" ht="27.75" customHeight="1" x14ac:dyDescent="0.2">
      <c r="A19" s="69" t="s">
        <v>49</v>
      </c>
      <c r="B19" s="100" t="s">
        <v>32</v>
      </c>
      <c r="C19" s="101"/>
      <c r="D19" s="34"/>
      <c r="E19" s="1"/>
      <c r="F19" s="2"/>
      <c r="G19" s="37">
        <f t="shared" si="0"/>
        <v>0</v>
      </c>
      <c r="H19" s="38">
        <v>5</v>
      </c>
      <c r="I19" s="35">
        <f t="shared" si="1"/>
        <v>0</v>
      </c>
    </row>
    <row r="20" spans="1:9" ht="39" customHeight="1" x14ac:dyDescent="0.2">
      <c r="A20" s="69" t="s">
        <v>50</v>
      </c>
      <c r="B20" s="93" t="s">
        <v>41</v>
      </c>
      <c r="C20" s="76"/>
      <c r="D20" s="34"/>
      <c r="E20" s="1"/>
      <c r="F20" s="2"/>
      <c r="G20" s="37">
        <f t="shared" si="0"/>
        <v>0</v>
      </c>
      <c r="H20" s="66">
        <v>270</v>
      </c>
      <c r="I20" s="35">
        <f t="shared" si="1"/>
        <v>0</v>
      </c>
    </row>
    <row r="21" spans="1:9" ht="33" customHeight="1" x14ac:dyDescent="0.2">
      <c r="A21" s="69" t="s">
        <v>51</v>
      </c>
      <c r="B21" s="74" t="s">
        <v>34</v>
      </c>
      <c r="C21" s="75"/>
      <c r="D21" s="39"/>
      <c r="E21" s="1"/>
      <c r="F21" s="2"/>
      <c r="G21" s="37">
        <f t="shared" si="0"/>
        <v>0</v>
      </c>
      <c r="H21" s="38">
        <v>50</v>
      </c>
      <c r="I21" s="35">
        <f t="shared" si="1"/>
        <v>0</v>
      </c>
    </row>
    <row r="22" spans="1:9" ht="42.75" customHeight="1" x14ac:dyDescent="0.2">
      <c r="A22" s="87" t="s">
        <v>60</v>
      </c>
      <c r="B22" s="74" t="s">
        <v>33</v>
      </c>
      <c r="C22" s="75"/>
      <c r="D22" s="34"/>
      <c r="E22" s="1"/>
      <c r="F22" s="2"/>
      <c r="G22" s="37">
        <f t="shared" si="0"/>
        <v>0</v>
      </c>
      <c r="H22" s="38">
        <v>50</v>
      </c>
      <c r="I22" s="35">
        <f t="shared" si="1"/>
        <v>0</v>
      </c>
    </row>
    <row r="23" spans="1:9" ht="27.75" customHeight="1" x14ac:dyDescent="0.2">
      <c r="A23" s="69" t="s">
        <v>52</v>
      </c>
      <c r="B23" s="74" t="s">
        <v>35</v>
      </c>
      <c r="C23" s="75"/>
      <c r="D23" s="34"/>
      <c r="E23" s="1"/>
      <c r="F23" s="2"/>
      <c r="G23" s="37">
        <f t="shared" si="0"/>
        <v>0</v>
      </c>
      <c r="H23" s="38">
        <v>20</v>
      </c>
      <c r="I23" s="35">
        <f t="shared" si="1"/>
        <v>0</v>
      </c>
    </row>
    <row r="24" spans="1:9" ht="34.5" customHeight="1" x14ac:dyDescent="0.2">
      <c r="A24" s="95" t="s">
        <v>61</v>
      </c>
      <c r="B24" s="77" t="s">
        <v>69</v>
      </c>
      <c r="C24" s="78"/>
      <c r="D24" s="60"/>
      <c r="E24" s="1"/>
      <c r="F24" s="2"/>
      <c r="G24" s="65">
        <f t="shared" si="0"/>
        <v>0</v>
      </c>
      <c r="H24" s="66">
        <v>65</v>
      </c>
      <c r="I24" s="67">
        <f t="shared" si="1"/>
        <v>0</v>
      </c>
    </row>
    <row r="25" spans="1:9" ht="39" customHeight="1" x14ac:dyDescent="0.2">
      <c r="A25" s="69" t="s">
        <v>53</v>
      </c>
      <c r="B25" s="100" t="s">
        <v>36</v>
      </c>
      <c r="C25" s="101"/>
      <c r="D25" s="34"/>
      <c r="E25" s="1"/>
      <c r="F25" s="2"/>
      <c r="G25" s="37">
        <f t="shared" si="0"/>
        <v>0</v>
      </c>
      <c r="H25" s="38">
        <v>170</v>
      </c>
      <c r="I25" s="35">
        <f t="shared" si="1"/>
        <v>0</v>
      </c>
    </row>
    <row r="26" spans="1:9" ht="57.75" customHeight="1" x14ac:dyDescent="0.2">
      <c r="A26" s="70" t="s">
        <v>54</v>
      </c>
      <c r="B26" s="74" t="s">
        <v>37</v>
      </c>
      <c r="C26" s="75"/>
      <c r="D26" s="61"/>
      <c r="E26" s="1"/>
      <c r="F26" s="4"/>
      <c r="G26" s="37">
        <f t="shared" si="0"/>
        <v>0</v>
      </c>
      <c r="H26" s="38">
        <v>780</v>
      </c>
      <c r="I26" s="35">
        <f t="shared" si="1"/>
        <v>0</v>
      </c>
    </row>
    <row r="27" spans="1:9" ht="30.75" customHeight="1" x14ac:dyDescent="0.2">
      <c r="A27" s="69" t="s">
        <v>55</v>
      </c>
      <c r="B27" s="100" t="s">
        <v>38</v>
      </c>
      <c r="C27" s="101"/>
      <c r="D27" s="34"/>
      <c r="E27" s="1"/>
      <c r="F27" s="2"/>
      <c r="G27" s="37">
        <f>SUM(E27*F27+E27)</f>
        <v>0</v>
      </c>
      <c r="H27" s="38">
        <v>35</v>
      </c>
      <c r="I27" s="35">
        <f t="shared" si="1"/>
        <v>0</v>
      </c>
    </row>
    <row r="28" spans="1:9" ht="30" customHeight="1" x14ac:dyDescent="0.2">
      <c r="A28" s="71" t="s">
        <v>56</v>
      </c>
      <c r="B28" s="77" t="s">
        <v>26</v>
      </c>
      <c r="C28" s="78"/>
      <c r="D28" s="60"/>
      <c r="E28" s="1"/>
      <c r="F28" s="1"/>
      <c r="G28" s="37">
        <f>SUM(E28*F28+E28)</f>
        <v>0</v>
      </c>
      <c r="H28" s="38">
        <v>30</v>
      </c>
      <c r="I28" s="35">
        <f t="shared" si="1"/>
        <v>0</v>
      </c>
    </row>
    <row r="29" spans="1:9" ht="33" customHeight="1" x14ac:dyDescent="0.2">
      <c r="A29" s="69" t="s">
        <v>57</v>
      </c>
      <c r="B29" s="100" t="s">
        <v>59</v>
      </c>
      <c r="C29" s="101"/>
      <c r="D29" s="34"/>
      <c r="E29" s="1"/>
      <c r="F29" s="2"/>
      <c r="G29" s="37">
        <f t="shared" si="0"/>
        <v>0</v>
      </c>
      <c r="H29" s="38">
        <v>15</v>
      </c>
      <c r="I29" s="35">
        <f t="shared" si="1"/>
        <v>0</v>
      </c>
    </row>
    <row r="30" spans="1:9" ht="32.25" customHeight="1" x14ac:dyDescent="0.2">
      <c r="A30" s="69" t="s">
        <v>58</v>
      </c>
      <c r="B30" s="100" t="s">
        <v>39</v>
      </c>
      <c r="C30" s="101"/>
      <c r="D30" s="34"/>
      <c r="E30" s="3"/>
      <c r="F30" s="4"/>
      <c r="G30" s="37">
        <f>SUM(E30*F30+E30)</f>
        <v>0</v>
      </c>
      <c r="H30" s="38">
        <v>45</v>
      </c>
      <c r="I30" s="35">
        <f t="shared" si="1"/>
        <v>0</v>
      </c>
    </row>
    <row r="31" spans="1:9" ht="9" customHeight="1" x14ac:dyDescent="0.2">
      <c r="B31" s="18"/>
      <c r="C31" s="40"/>
      <c r="D31" s="41"/>
      <c r="E31" s="40"/>
      <c r="F31" s="40"/>
      <c r="G31" s="40"/>
      <c r="H31" s="40"/>
      <c r="I31" s="40"/>
    </row>
    <row r="32" spans="1:9" ht="13.5" customHeight="1" x14ac:dyDescent="0.2">
      <c r="B32" s="40"/>
      <c r="C32" s="40"/>
      <c r="D32" s="40"/>
      <c r="E32" s="42"/>
      <c r="F32" s="40"/>
      <c r="G32" s="40"/>
      <c r="H32" s="22"/>
      <c r="I32" s="18"/>
    </row>
    <row r="33" spans="2:9" ht="14.25" hidden="1" customHeight="1" x14ac:dyDescent="0.2">
      <c r="B33" s="40"/>
      <c r="C33" s="40"/>
      <c r="D33" s="40"/>
      <c r="E33" s="42"/>
      <c r="F33" s="40"/>
      <c r="G33" s="40"/>
      <c r="H33" s="22"/>
      <c r="I33" s="18"/>
    </row>
    <row r="34" spans="2:9" ht="13.5" hidden="1" customHeight="1" x14ac:dyDescent="0.2">
      <c r="C34" s="40"/>
      <c r="D34" s="40"/>
      <c r="E34" s="42"/>
      <c r="F34" s="40"/>
      <c r="G34" s="40"/>
      <c r="H34" s="22"/>
      <c r="I34" s="18"/>
    </row>
    <row r="35" spans="2:9" ht="37.5" hidden="1" customHeight="1" x14ac:dyDescent="0.2">
      <c r="B35" s="41"/>
      <c r="C35" s="41"/>
      <c r="D35" s="41"/>
      <c r="E35" s="43"/>
      <c r="F35" s="41"/>
      <c r="G35" s="41"/>
      <c r="H35" s="22"/>
      <c r="I35" s="44"/>
    </row>
    <row r="36" spans="2:9" ht="42.75" customHeight="1" x14ac:dyDescent="0.2">
      <c r="B36" s="45"/>
      <c r="C36" s="30"/>
      <c r="D36" s="31" t="s">
        <v>3</v>
      </c>
      <c r="E36" s="86" t="s">
        <v>9</v>
      </c>
      <c r="F36" s="32" t="s">
        <v>4</v>
      </c>
      <c r="G36" s="33" t="s">
        <v>5</v>
      </c>
      <c r="H36" s="33" t="s">
        <v>6</v>
      </c>
      <c r="I36" s="33" t="s">
        <v>7</v>
      </c>
    </row>
    <row r="37" spans="2:9" ht="41.25" customHeight="1" x14ac:dyDescent="0.2">
      <c r="B37" s="79" t="s">
        <v>10</v>
      </c>
      <c r="C37" s="46"/>
      <c r="D37" s="46" t="s">
        <v>11</v>
      </c>
      <c r="E37" s="5"/>
      <c r="F37" s="6"/>
      <c r="G37" s="47">
        <f>E37*F37+E37</f>
        <v>0</v>
      </c>
      <c r="H37" s="38">
        <v>50</v>
      </c>
      <c r="I37" s="47">
        <f>SUM(G37*H37)</f>
        <v>0</v>
      </c>
    </row>
    <row r="38" spans="2:9" s="50" customFormat="1" x14ac:dyDescent="0.2">
      <c r="B38" s="41"/>
      <c r="C38" s="41"/>
      <c r="D38" s="41"/>
      <c r="E38" s="43"/>
      <c r="F38" s="41"/>
      <c r="G38" s="41"/>
      <c r="H38" s="48"/>
      <c r="I38" s="49"/>
    </row>
    <row r="39" spans="2:9" ht="42.75" customHeight="1" x14ac:dyDescent="0.2">
      <c r="B39" s="45" t="s">
        <v>12</v>
      </c>
      <c r="C39" s="30"/>
      <c r="D39" s="31" t="s">
        <v>3</v>
      </c>
      <c r="E39" s="86" t="s">
        <v>13</v>
      </c>
      <c r="F39" s="32" t="s">
        <v>4</v>
      </c>
      <c r="G39" s="33" t="s">
        <v>5</v>
      </c>
      <c r="H39" s="33" t="s">
        <v>6</v>
      </c>
      <c r="I39" s="33" t="s">
        <v>7</v>
      </c>
    </row>
    <row r="40" spans="2:9" ht="28.5" customHeight="1" x14ac:dyDescent="0.2">
      <c r="B40" s="77" t="s">
        <v>14</v>
      </c>
      <c r="C40" s="51"/>
      <c r="D40" s="51"/>
      <c r="E40" s="98"/>
      <c r="F40" s="98"/>
      <c r="G40" s="98"/>
      <c r="H40" s="98"/>
      <c r="I40" s="99"/>
    </row>
    <row r="41" spans="2:9" ht="33" customHeight="1" x14ac:dyDescent="0.2">
      <c r="B41" s="80" t="s">
        <v>15</v>
      </c>
      <c r="C41" s="34"/>
      <c r="D41" s="83" t="s">
        <v>16</v>
      </c>
      <c r="E41" s="7"/>
      <c r="F41" s="6"/>
      <c r="G41" s="47">
        <f>E41*F41+E41</f>
        <v>0</v>
      </c>
      <c r="H41" s="38">
        <v>3000</v>
      </c>
      <c r="I41" s="47">
        <f>G41*H41</f>
        <v>0</v>
      </c>
    </row>
    <row r="42" spans="2:9" ht="33" customHeight="1" x14ac:dyDescent="0.2">
      <c r="B42" s="81" t="s">
        <v>15</v>
      </c>
      <c r="C42" s="46"/>
      <c r="D42" s="83" t="s">
        <v>17</v>
      </c>
      <c r="E42" s="7"/>
      <c r="F42" s="6"/>
      <c r="G42" s="47">
        <f>E42*F42+E42</f>
        <v>0</v>
      </c>
      <c r="H42" s="38">
        <v>3000</v>
      </c>
      <c r="I42" s="47">
        <f>G42*H42</f>
        <v>0</v>
      </c>
    </row>
    <row r="43" spans="2:9" ht="32.25" customHeight="1" x14ac:dyDescent="0.2">
      <c r="B43" s="81" t="s">
        <v>18</v>
      </c>
      <c r="C43" s="46"/>
      <c r="D43" s="83" t="s">
        <v>19</v>
      </c>
      <c r="E43" s="7"/>
      <c r="F43" s="6"/>
      <c r="G43" s="47">
        <f>E43*F43+E43</f>
        <v>0</v>
      </c>
      <c r="H43" s="38">
        <v>3000</v>
      </c>
      <c r="I43" s="47">
        <f>G43*H43</f>
        <v>0</v>
      </c>
    </row>
    <row r="44" spans="2:9" ht="32.25" customHeight="1" x14ac:dyDescent="0.2">
      <c r="B44" s="81" t="s">
        <v>22</v>
      </c>
      <c r="C44" s="46"/>
      <c r="D44" s="84" t="s">
        <v>20</v>
      </c>
      <c r="E44" s="5"/>
      <c r="F44" s="6"/>
      <c r="G44" s="47">
        <f>E44*F44+E44</f>
        <v>0</v>
      </c>
      <c r="H44" s="38">
        <v>50</v>
      </c>
      <c r="I44" s="37">
        <f>G44*H44</f>
        <v>0</v>
      </c>
    </row>
    <row r="45" spans="2:9" ht="31.5" customHeight="1" thickBot="1" x14ac:dyDescent="0.25">
      <c r="B45" s="82" t="s">
        <v>23</v>
      </c>
      <c r="C45" s="52"/>
      <c r="D45" s="85" t="s">
        <v>20</v>
      </c>
      <c r="E45" s="8"/>
      <c r="F45" s="62"/>
      <c r="G45" s="47">
        <f>E45*F45+E45</f>
        <v>0</v>
      </c>
      <c r="H45" s="38">
        <v>50</v>
      </c>
      <c r="I45" s="53">
        <f>G45*H45</f>
        <v>0</v>
      </c>
    </row>
    <row r="46" spans="2:9" ht="30" customHeight="1" thickTop="1" thickBot="1" x14ac:dyDescent="0.25">
      <c r="B46" s="54" t="s">
        <v>21</v>
      </c>
      <c r="C46" s="55"/>
      <c r="D46" s="56"/>
      <c r="E46" s="56"/>
      <c r="F46" s="63"/>
      <c r="G46" s="56"/>
      <c r="H46" s="56"/>
      <c r="I46" s="57">
        <f>SUM(I11:I45)</f>
        <v>0</v>
      </c>
    </row>
    <row r="47" spans="2:9" ht="13.5" thickTop="1" x14ac:dyDescent="0.2">
      <c r="F47" s="64"/>
    </row>
  </sheetData>
  <sheetProtection sheet="1" selectLockedCells="1"/>
  <mergeCells count="12">
    <mergeCell ref="B5:E5"/>
    <mergeCell ref="B6:D6"/>
    <mergeCell ref="E40:I40"/>
    <mergeCell ref="B19:C19"/>
    <mergeCell ref="B18:C18"/>
    <mergeCell ref="B15:C15"/>
    <mergeCell ref="B25:C25"/>
    <mergeCell ref="B27:C27"/>
    <mergeCell ref="B29:C29"/>
    <mergeCell ref="D9:I9"/>
    <mergeCell ref="B30:C30"/>
    <mergeCell ref="B13:C13"/>
  </mergeCells>
  <phoneticPr fontId="2" type="noConversion"/>
  <conditionalFormatting sqref="E11:F30 E37:F37 E41:F45">
    <cfRule type="cellIs" dxfId="0" priority="1" stopIfTrue="1" operator="greaterThan">
      <formula>0</formula>
    </cfRule>
  </conditionalFormatting>
  <pageMargins left="0.39370078740157483" right="0.19685039370078741" top="0.47244094488188981" bottom="0.39370078740157483" header="0.31496062992125984" footer="0.31496062992125984"/>
  <pageSetup paperSize="9" scale="79" fitToHeight="0" orientation="landscape" r:id="rId1"/>
  <headerFooter alignWithMargins="0">
    <oddHeader>&amp;RAnhang 2 - LOS 1 zu Angebotsaufforderung U2-04/04/2026</oddHeader>
    <oddFooter>&amp;L14.07.2026&amp;C&amp;8Preise für Wiedereinsatz&amp;RSeite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8FB5-6147-4F52-A151-64FF84562530}">
  <dimension ref="A3:F15"/>
  <sheetViews>
    <sheetView workbookViewId="0">
      <selection activeCell="J15" sqref="J15"/>
    </sheetView>
  </sheetViews>
  <sheetFormatPr baseColWidth="10" defaultRowHeight="12.75" x14ac:dyDescent="0.2"/>
  <cols>
    <col min="6" max="6" width="31" customWidth="1"/>
  </cols>
  <sheetData>
    <row r="3" spans="1:6" x14ac:dyDescent="0.2">
      <c r="A3" s="103" t="s">
        <v>27</v>
      </c>
      <c r="B3" s="104"/>
      <c r="C3" s="104"/>
      <c r="D3" s="104"/>
      <c r="E3" s="104"/>
      <c r="F3" s="104"/>
    </row>
    <row r="4" spans="1:6" x14ac:dyDescent="0.2">
      <c r="A4" s="104"/>
      <c r="B4" s="104"/>
      <c r="C4" s="104"/>
      <c r="D4" s="104"/>
      <c r="E4" s="104"/>
      <c r="F4" s="104"/>
    </row>
    <row r="5" spans="1:6" x14ac:dyDescent="0.2">
      <c r="A5" s="104"/>
      <c r="B5" s="104"/>
      <c r="C5" s="104"/>
      <c r="D5" s="104"/>
      <c r="E5" s="104"/>
      <c r="F5" s="104"/>
    </row>
    <row r="6" spans="1:6" x14ac:dyDescent="0.2">
      <c r="A6" s="104"/>
      <c r="B6" s="104"/>
      <c r="C6" s="104"/>
      <c r="D6" s="104"/>
      <c r="E6" s="104"/>
      <c r="F6" s="104"/>
    </row>
    <row r="7" spans="1:6" x14ac:dyDescent="0.2">
      <c r="A7" s="104"/>
      <c r="B7" s="104"/>
      <c r="C7" s="104"/>
      <c r="D7" s="104"/>
      <c r="E7" s="104"/>
      <c r="F7" s="104"/>
    </row>
    <row r="8" spans="1:6" x14ac:dyDescent="0.2">
      <c r="A8" s="104"/>
      <c r="B8" s="104"/>
      <c r="C8" s="104"/>
      <c r="D8" s="104"/>
      <c r="E8" s="104"/>
      <c r="F8" s="104"/>
    </row>
    <row r="9" spans="1:6" x14ac:dyDescent="0.2">
      <c r="A9" s="104"/>
      <c r="B9" s="104"/>
      <c r="C9" s="104"/>
      <c r="D9" s="104"/>
      <c r="E9" s="104"/>
      <c r="F9" s="104"/>
    </row>
    <row r="10" spans="1:6" x14ac:dyDescent="0.2">
      <c r="A10" s="104"/>
      <c r="B10" s="104"/>
      <c r="C10" s="104"/>
      <c r="D10" s="104"/>
      <c r="E10" s="104"/>
      <c r="F10" s="104"/>
    </row>
    <row r="11" spans="1:6" x14ac:dyDescent="0.2">
      <c r="A11" s="104"/>
      <c r="B11" s="104"/>
      <c r="C11" s="104"/>
      <c r="D11" s="104"/>
      <c r="E11" s="104"/>
      <c r="F11" s="104"/>
    </row>
    <row r="12" spans="1:6" x14ac:dyDescent="0.2">
      <c r="A12" s="104"/>
      <c r="B12" s="104"/>
      <c r="C12" s="104"/>
      <c r="D12" s="104"/>
      <c r="E12" s="104"/>
      <c r="F12" s="104"/>
    </row>
    <row r="13" spans="1:6" x14ac:dyDescent="0.2">
      <c r="A13" s="104"/>
      <c r="B13" s="104"/>
      <c r="C13" s="104"/>
      <c r="D13" s="104"/>
      <c r="E13" s="104"/>
      <c r="F13" s="104"/>
    </row>
    <row r="14" spans="1:6" x14ac:dyDescent="0.2">
      <c r="A14" s="104"/>
      <c r="B14" s="104"/>
      <c r="C14" s="104"/>
      <c r="D14" s="104"/>
      <c r="E14" s="104"/>
      <c r="F14" s="104"/>
    </row>
    <row r="15" spans="1:6" ht="95.45" customHeight="1" x14ac:dyDescent="0.2">
      <c r="A15" s="104"/>
      <c r="B15" s="104"/>
      <c r="C15" s="104"/>
      <c r="D15" s="104"/>
      <c r="E15" s="104"/>
      <c r="F15" s="104"/>
    </row>
  </sheetData>
  <sheetProtection password="CA37" sheet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Los 1 Preise Wiedereinsatz</vt:lpstr>
      <vt:lpstr>Hinweise</vt:lpstr>
      <vt:lpstr>'Los 1 Preise Wiedereinsatz'!Drucktitel</vt:lpstr>
    </vt:vector>
  </TitlesOfParts>
  <Company>Bundesanstalt für Post und Telekommunikation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amedingerm</dc:creator>
  <cp:lastModifiedBy>Ruf, Hannelore</cp:lastModifiedBy>
  <cp:lastPrinted>2026-06-17T07:01:41Z</cp:lastPrinted>
  <dcterms:created xsi:type="dcterms:W3CDTF">2011-09-16T07:52:11Z</dcterms:created>
  <dcterms:modified xsi:type="dcterms:W3CDTF">2026-07-16T15:06:23Z</dcterms:modified>
</cp:coreProperties>
</file>